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025"/>
  </bookViews>
  <sheets>
    <sheet name="Инвестиции" sheetId="11" r:id="rId1"/>
  </sheets>
  <definedNames>
    <definedName name="_xlnm.Print_Titles" localSheetId="0">Инвестиции!$6:$7</definedName>
  </definedNames>
  <calcPr calcId="145621" refMode="R1C1"/>
</workbook>
</file>

<file path=xl/calcChain.xml><?xml version="1.0" encoding="utf-8"?>
<calcChain xmlns="http://schemas.openxmlformats.org/spreadsheetml/2006/main">
  <c r="C38" i="11" l="1"/>
  <c r="D43" i="11"/>
  <c r="C44" i="11"/>
  <c r="E46" i="11"/>
  <c r="E43" i="11" s="1"/>
  <c r="D46" i="11"/>
  <c r="C46" i="11"/>
  <c r="C43" i="11" s="1"/>
  <c r="C42" i="11" s="1"/>
  <c r="E47" i="11"/>
  <c r="E44" i="11" s="1"/>
  <c r="D47" i="11"/>
  <c r="D44" i="11" s="1"/>
  <c r="C47" i="11"/>
  <c r="E48" i="11"/>
  <c r="D48" i="11"/>
  <c r="C48" i="11"/>
  <c r="E33" i="11"/>
  <c r="E30" i="11" s="1"/>
  <c r="D33" i="11"/>
  <c r="D30" i="11" s="1"/>
  <c r="C33" i="11"/>
  <c r="C30" i="11" s="1"/>
  <c r="C10" i="11" s="1"/>
  <c r="E34" i="11"/>
  <c r="E32" i="11" s="1"/>
  <c r="D34" i="11"/>
  <c r="D31" i="11" s="1"/>
  <c r="C34" i="11"/>
  <c r="C31" i="11" s="1"/>
  <c r="E38" i="11"/>
  <c r="D38" i="11"/>
  <c r="E35" i="11"/>
  <c r="D35" i="11"/>
  <c r="C35" i="11"/>
  <c r="E21" i="11"/>
  <c r="E15" i="11" s="1"/>
  <c r="D21" i="11"/>
  <c r="D15" i="11" s="1"/>
  <c r="D10" i="11" s="1"/>
  <c r="C21" i="11"/>
  <c r="C15" i="11" s="1"/>
  <c r="E17" i="11"/>
  <c r="D17" i="11"/>
  <c r="C17" i="11"/>
  <c r="E22" i="11"/>
  <c r="D22" i="11"/>
  <c r="C22" i="11"/>
  <c r="E23" i="11"/>
  <c r="D23" i="11"/>
  <c r="C23" i="11"/>
  <c r="E10" i="11" l="1"/>
  <c r="D29" i="11"/>
  <c r="E42" i="11"/>
  <c r="D45" i="11"/>
  <c r="D42" i="11"/>
  <c r="E31" i="11"/>
  <c r="E29" i="11" s="1"/>
  <c r="C45" i="11"/>
  <c r="E45" i="11"/>
  <c r="C29" i="11"/>
  <c r="E16" i="11"/>
  <c r="E11" i="11" s="1"/>
  <c r="D16" i="11"/>
  <c r="D11" i="11" s="1"/>
  <c r="D32" i="11"/>
  <c r="C16" i="11"/>
  <c r="C11" i="11" s="1"/>
  <c r="C32" i="11"/>
  <c r="E20" i="11"/>
  <c r="D20" i="11"/>
  <c r="C20" i="11"/>
  <c r="C26" i="11"/>
  <c r="E26" i="11"/>
  <c r="E14" i="11" l="1"/>
  <c r="E9" i="11" s="1"/>
  <c r="D14" i="11"/>
  <c r="D9" i="11" s="1"/>
  <c r="D19" i="11"/>
  <c r="C14" i="11"/>
  <c r="C9" i="11" s="1"/>
  <c r="C19" i="11"/>
  <c r="C13" i="11"/>
  <c r="E19" i="11"/>
  <c r="D26" i="11"/>
  <c r="C8" i="11" l="1"/>
  <c r="D13" i="11"/>
  <c r="D8" i="11"/>
  <c r="E8" i="11" l="1"/>
  <c r="E13" i="11"/>
</calcChain>
</file>

<file path=xl/sharedStrings.xml><?xml version="1.0" encoding="utf-8"?>
<sst xmlns="http://schemas.openxmlformats.org/spreadsheetml/2006/main" count="69" uniqueCount="30">
  <si>
    <t>тыс. рублей</t>
  </si>
  <si>
    <t>Департамент жилищно - коммунального и строительного комплекса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</si>
  <si>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</si>
  <si>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Источники финансирования</t>
  </si>
  <si>
    <t>бюджет автономного округа</t>
  </si>
  <si>
    <t>местный бюджет</t>
  </si>
  <si>
    <t>всего</t>
  </si>
  <si>
    <t>в том числе</t>
  </si>
  <si>
    <t>Общий объем капитальных вложений</t>
  </si>
  <si>
    <t>Наименование главного распорядителя средств бюджета города Югорска, муниципальной программы города Югорска, подпрограммы, объекта капитального строительства</t>
  </si>
  <si>
    <t>федеральный бюджет</t>
  </si>
  <si>
    <t>Информация об осуществлении бюджетных инвестиций
в объекты капитального строительства в 2019 - 2021 годах</t>
  </si>
  <si>
    <t>Муниципальная программа "Развитие жилищной сферы"</t>
  </si>
  <si>
    <t>Объем бюджетных ассигнований</t>
  </si>
  <si>
    <t>2019 год</t>
  </si>
  <si>
    <t>2020 год</t>
  </si>
  <si>
    <t>2021 год</t>
  </si>
  <si>
    <t>Приобретение жилых помещений в рамках подпрограммы "Содействие развитию жилищного строительства"</t>
  </si>
  <si>
    <t>Муниципальная программа "Развитие образования"</t>
  </si>
  <si>
    <r>
      <t>Реконструкция канализационных очистных сооружений производительностью 500 м</t>
    </r>
    <r>
      <rPr>
        <sz val="10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сутки</t>
    </r>
  </si>
  <si>
    <t>Проектирование инженерных сетей ПМК - 5</t>
  </si>
  <si>
    <t>Муниципальная программа города Югорска "Автомобильные дороги транспорт и городская среда "</t>
  </si>
  <si>
    <t>Подпрограмма "Развитие сети автомобильных дорог"</t>
  </si>
  <si>
    <t>Реконструкция автомобильной дороги по улице Никольская (участок от улицы Газовиков до улицы Промышленная)</t>
  </si>
  <si>
    <t>Реконструкция автомобильной дороги по улице Магистральная (выполнение проектно - изыскательских работ)</t>
  </si>
  <si>
    <t>Приобретение в муниципальную собственность здания по адресу Сибирский бульвар для размещения дошкольной образовательной организации</t>
  </si>
  <si>
    <t>Приобретение жилых помещений для детей - сирот и детей, оставшихся без попечения родителей, лиц из числа детей - сирот  и детей, оставшихся без попечения родителей в рамках подрограммы "Обеспечение мерами государственной поддержки по улучшению жилищных условий отдельных категорий граждан"</t>
  </si>
  <si>
    <t>Муниципальная программа "Развитие жилищно-коммунального комплекса и повышение энергетической эффективности"</t>
  </si>
  <si>
    <t xml:space="preserve">Строительство сетей канализации 5, 7 микрорайонов </t>
  </si>
  <si>
    <t>Приложение 7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</si>
</sst>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view="pageBreakPreview" topLeftCell="A25" zoomScale="60" zoomScaleNormal="100" workbookViewId="0">
      <selection activeCell="J44" sqref="J44"/>
    </sheetView>
  </sheetViews>
  <sheetFormatPr defaultColWidth="9.140625" defaultRowHeight="15.75" x14ac:dyDescent="0.2"/>
  <cols>
    <col min="1" max="1" width="58.140625" style="4" customWidth="1"/>
    <col min="2" max="2" width="18.7109375" style="4" customWidth="1"/>
    <col min="3" max="3" width="16" style="12" customWidth="1"/>
    <col min="4" max="4" width="14.5703125" style="4" customWidth="1"/>
    <col min="5" max="5" width="14.28515625" style="4" customWidth="1"/>
    <col min="6" max="16384" width="9.140625" style="4"/>
  </cols>
  <sheetData>
    <row r="1" spans="1:5" x14ac:dyDescent="0.2">
      <c r="A1" s="20" t="s">
        <v>29</v>
      </c>
      <c r="B1" s="20"/>
      <c r="C1" s="20"/>
      <c r="D1" s="20"/>
      <c r="E1" s="20"/>
    </row>
    <row r="3" spans="1:5" ht="32.25" customHeight="1" x14ac:dyDescent="0.2">
      <c r="A3" s="21" t="s">
        <v>11</v>
      </c>
      <c r="B3" s="21"/>
      <c r="C3" s="21"/>
      <c r="D3" s="21"/>
      <c r="E3" s="21"/>
    </row>
    <row r="4" spans="1:5" ht="0.75" customHeight="1" x14ac:dyDescent="0.2"/>
    <row r="5" spans="1:5" x14ac:dyDescent="0.2">
      <c r="E5" s="5" t="s">
        <v>0</v>
      </c>
    </row>
    <row r="6" spans="1:5" x14ac:dyDescent="0.2">
      <c r="A6" s="24" t="s">
        <v>9</v>
      </c>
      <c r="B6" s="24" t="s">
        <v>3</v>
      </c>
      <c r="C6" s="26" t="s">
        <v>13</v>
      </c>
      <c r="D6" s="27"/>
      <c r="E6" s="27"/>
    </row>
    <row r="7" spans="1:5" ht="47.25" customHeight="1" x14ac:dyDescent="0.2">
      <c r="A7" s="25"/>
      <c r="B7" s="25"/>
      <c r="C7" s="16" t="s">
        <v>14</v>
      </c>
      <c r="D7" s="15" t="s">
        <v>15</v>
      </c>
      <c r="E7" s="15" t="s">
        <v>16</v>
      </c>
    </row>
    <row r="8" spans="1:5" x14ac:dyDescent="0.2">
      <c r="A8" s="29" t="s">
        <v>8</v>
      </c>
      <c r="B8" s="17" t="s">
        <v>6</v>
      </c>
      <c r="C8" s="11">
        <f>C10+C11</f>
        <v>252008.7</v>
      </c>
      <c r="D8" s="6">
        <f>D10+D11+D9</f>
        <v>129313.1</v>
      </c>
      <c r="E8" s="6">
        <f>E10+E11+E9</f>
        <v>82675.400000000009</v>
      </c>
    </row>
    <row r="9" spans="1:5" ht="31.5" x14ac:dyDescent="0.2">
      <c r="A9" s="29"/>
      <c r="B9" s="17" t="s">
        <v>10</v>
      </c>
      <c r="C9" s="11">
        <f>C14</f>
        <v>0</v>
      </c>
      <c r="D9" s="6">
        <f>D14</f>
        <v>0</v>
      </c>
      <c r="E9" s="6">
        <f>E14</f>
        <v>1112.0999999999999</v>
      </c>
    </row>
    <row r="10" spans="1:5" ht="47.25" x14ac:dyDescent="0.2">
      <c r="A10" s="23"/>
      <c r="B10" s="17" t="s">
        <v>4</v>
      </c>
      <c r="C10" s="11">
        <f>C15+C30</f>
        <v>221093.80000000002</v>
      </c>
      <c r="D10" s="11">
        <f t="shared" ref="D10:E10" si="0">D15+D30</f>
        <v>108838.3</v>
      </c>
      <c r="E10" s="11">
        <f t="shared" si="0"/>
        <v>70214.5</v>
      </c>
    </row>
    <row r="11" spans="1:5" ht="16.5" customHeight="1" x14ac:dyDescent="0.2">
      <c r="A11" s="23"/>
      <c r="B11" s="17" t="s">
        <v>5</v>
      </c>
      <c r="C11" s="11">
        <f>C16+C31</f>
        <v>30914.9</v>
      </c>
      <c r="D11" s="11">
        <f t="shared" ref="D11:E11" si="1">D16+D31</f>
        <v>20474.8</v>
      </c>
      <c r="E11" s="11">
        <f t="shared" si="1"/>
        <v>11348.8</v>
      </c>
    </row>
    <row r="12" spans="1:5" x14ac:dyDescent="0.2">
      <c r="A12" s="17" t="s">
        <v>7</v>
      </c>
      <c r="B12" s="17"/>
      <c r="C12" s="11"/>
      <c r="D12" s="6"/>
      <c r="E12" s="6"/>
    </row>
    <row r="13" spans="1:5" x14ac:dyDescent="0.2">
      <c r="A13" s="29" t="s">
        <v>2</v>
      </c>
      <c r="B13" s="17" t="s">
        <v>6</v>
      </c>
      <c r="C13" s="11">
        <f>C15+C16</f>
        <v>74095.900000000009</v>
      </c>
      <c r="D13" s="6">
        <f>D14+D15+D16</f>
        <v>97345.7</v>
      </c>
      <c r="E13" s="6">
        <f>E15+E16</f>
        <v>81563.3</v>
      </c>
    </row>
    <row r="14" spans="1:5" ht="30" customHeight="1" x14ac:dyDescent="0.2">
      <c r="A14" s="29"/>
      <c r="B14" s="17" t="s">
        <v>10</v>
      </c>
      <c r="C14" s="11">
        <f>C20</f>
        <v>0</v>
      </c>
      <c r="D14" s="6">
        <f>D20</f>
        <v>0</v>
      </c>
      <c r="E14" s="6">
        <f>E20</f>
        <v>1112.0999999999999</v>
      </c>
    </row>
    <row r="15" spans="1:5" ht="47.25" x14ac:dyDescent="0.2">
      <c r="A15" s="29"/>
      <c r="B15" s="17" t="s">
        <v>4</v>
      </c>
      <c r="C15" s="11">
        <f>C21</f>
        <v>69947.100000000006</v>
      </c>
      <c r="D15" s="11">
        <f t="shared" ref="D15:E15" si="2">D21</f>
        <v>84862.8</v>
      </c>
      <c r="E15" s="11">
        <f t="shared" si="2"/>
        <v>70214.5</v>
      </c>
    </row>
    <row r="16" spans="1:5" ht="17.25" customHeight="1" x14ac:dyDescent="0.2">
      <c r="A16" s="29"/>
      <c r="B16" s="17" t="s">
        <v>5</v>
      </c>
      <c r="C16" s="11">
        <f>C17+C22</f>
        <v>4148.8</v>
      </c>
      <c r="D16" s="11">
        <f t="shared" ref="D16:E16" si="3">D17+D22</f>
        <v>12482.9</v>
      </c>
      <c r="E16" s="11">
        <f t="shared" si="3"/>
        <v>11348.8</v>
      </c>
    </row>
    <row r="17" spans="1:5" ht="32.25" customHeight="1" x14ac:dyDescent="0.2">
      <c r="A17" s="18" t="s">
        <v>18</v>
      </c>
      <c r="B17" s="18" t="s">
        <v>5</v>
      </c>
      <c r="C17" s="10">
        <f>C18</f>
        <v>0</v>
      </c>
      <c r="D17" s="10">
        <f t="shared" ref="D17:E17" si="4">D18</f>
        <v>7071.9</v>
      </c>
      <c r="E17" s="10">
        <f t="shared" si="4"/>
        <v>7319.4</v>
      </c>
    </row>
    <row r="18" spans="1:5" ht="48.75" customHeight="1" x14ac:dyDescent="0.2">
      <c r="A18" s="19" t="s">
        <v>25</v>
      </c>
      <c r="B18" s="19" t="s">
        <v>5</v>
      </c>
      <c r="C18" s="9">
        <v>0</v>
      </c>
      <c r="D18" s="8">
        <v>7071.9</v>
      </c>
      <c r="E18" s="8">
        <v>7319.4</v>
      </c>
    </row>
    <row r="19" spans="1:5" ht="17.25" customHeight="1" x14ac:dyDescent="0.2">
      <c r="A19" s="28" t="s">
        <v>12</v>
      </c>
      <c r="B19" s="18" t="s">
        <v>6</v>
      </c>
      <c r="C19" s="10">
        <f>C20+C21+C22</f>
        <v>74095.900000000009</v>
      </c>
      <c r="D19" s="10">
        <f t="shared" ref="D19:E19" si="5">D20+D21+D22</f>
        <v>90273.8</v>
      </c>
      <c r="E19" s="10">
        <f t="shared" si="5"/>
        <v>75356</v>
      </c>
    </row>
    <row r="20" spans="1:5" ht="31.5" customHeight="1" x14ac:dyDescent="0.2">
      <c r="A20" s="23"/>
      <c r="B20" s="18" t="s">
        <v>10</v>
      </c>
      <c r="C20" s="10">
        <f t="shared" ref="C20:E20" si="6">C27</f>
        <v>0</v>
      </c>
      <c r="D20" s="10">
        <f t="shared" si="6"/>
        <v>0</v>
      </c>
      <c r="E20" s="10">
        <f t="shared" si="6"/>
        <v>1112.0999999999999</v>
      </c>
    </row>
    <row r="21" spans="1:5" ht="45.75" customHeight="1" x14ac:dyDescent="0.2">
      <c r="A21" s="23"/>
      <c r="B21" s="18" t="s">
        <v>4</v>
      </c>
      <c r="C21" s="10">
        <f>C28+C24</f>
        <v>69947.100000000006</v>
      </c>
      <c r="D21" s="10">
        <f t="shared" ref="D21:E21" si="7">D28+D24</f>
        <v>84862.8</v>
      </c>
      <c r="E21" s="10">
        <f t="shared" si="7"/>
        <v>70214.5</v>
      </c>
    </row>
    <row r="22" spans="1:5" ht="30" customHeight="1" x14ac:dyDescent="0.2">
      <c r="A22" s="23"/>
      <c r="B22" s="18" t="s">
        <v>5</v>
      </c>
      <c r="C22" s="10">
        <f>C25</f>
        <v>4148.8</v>
      </c>
      <c r="D22" s="10">
        <f t="shared" ref="D22:E22" si="8">D25</f>
        <v>5411</v>
      </c>
      <c r="E22" s="10">
        <f t="shared" si="8"/>
        <v>4029.4</v>
      </c>
    </row>
    <row r="23" spans="1:5" ht="18" customHeight="1" x14ac:dyDescent="0.2">
      <c r="A23" s="22" t="s">
        <v>17</v>
      </c>
      <c r="B23" s="1" t="s">
        <v>6</v>
      </c>
      <c r="C23" s="9">
        <f>C24+C25</f>
        <v>59268.100000000006</v>
      </c>
      <c r="D23" s="9">
        <f t="shared" ref="D23:E23" si="9">D24+D25</f>
        <v>77299.5</v>
      </c>
      <c r="E23" s="9">
        <f t="shared" si="9"/>
        <v>57562.6</v>
      </c>
    </row>
    <row r="24" spans="1:5" ht="48.75" customHeight="1" x14ac:dyDescent="0.2">
      <c r="A24" s="22"/>
      <c r="B24" s="1" t="s">
        <v>4</v>
      </c>
      <c r="C24" s="9">
        <v>55119.3</v>
      </c>
      <c r="D24" s="9">
        <v>71888.5</v>
      </c>
      <c r="E24" s="9">
        <v>53533.2</v>
      </c>
    </row>
    <row r="25" spans="1:5" ht="19.5" customHeight="1" x14ac:dyDescent="0.2">
      <c r="A25" s="22"/>
      <c r="B25" s="1" t="s">
        <v>5</v>
      </c>
      <c r="C25" s="9">
        <v>4148.8</v>
      </c>
      <c r="D25" s="9">
        <v>5411</v>
      </c>
      <c r="E25" s="9">
        <v>4029.4</v>
      </c>
    </row>
    <row r="26" spans="1:5" x14ac:dyDescent="0.2">
      <c r="A26" s="22" t="s">
        <v>26</v>
      </c>
      <c r="B26" s="19" t="s">
        <v>6</v>
      </c>
      <c r="C26" s="9">
        <f>C27+C28</f>
        <v>14827.8</v>
      </c>
      <c r="D26" s="9">
        <f>D27+D28</f>
        <v>12974.3</v>
      </c>
      <c r="E26" s="9">
        <f>E27+E28</f>
        <v>17793.399999999998</v>
      </c>
    </row>
    <row r="27" spans="1:5" ht="33" customHeight="1" x14ac:dyDescent="0.2">
      <c r="A27" s="23"/>
      <c r="B27" s="19" t="s">
        <v>10</v>
      </c>
      <c r="C27" s="9">
        <v>0</v>
      </c>
      <c r="D27" s="8">
        <v>0</v>
      </c>
      <c r="E27" s="8">
        <v>1112.0999999999999</v>
      </c>
    </row>
    <row r="28" spans="1:5" ht="47.25" x14ac:dyDescent="0.2">
      <c r="A28" s="23"/>
      <c r="B28" s="19" t="s">
        <v>4</v>
      </c>
      <c r="C28" s="9">
        <v>14827.8</v>
      </c>
      <c r="D28" s="8">
        <v>12974.3</v>
      </c>
      <c r="E28" s="8">
        <v>16681.3</v>
      </c>
    </row>
    <row r="29" spans="1:5" ht="18" customHeight="1" x14ac:dyDescent="0.2">
      <c r="A29" s="29" t="s">
        <v>1</v>
      </c>
      <c r="B29" s="2" t="s">
        <v>6</v>
      </c>
      <c r="C29" s="11">
        <f>C30+C31</f>
        <v>177912.80000000002</v>
      </c>
      <c r="D29" s="11">
        <f t="shared" ref="D29:E29" si="10">D30+D31</f>
        <v>31967.4</v>
      </c>
      <c r="E29" s="11">
        <f t="shared" si="10"/>
        <v>0</v>
      </c>
    </row>
    <row r="30" spans="1:5" ht="48" customHeight="1" x14ac:dyDescent="0.2">
      <c r="A30" s="29"/>
      <c r="B30" s="2" t="s">
        <v>4</v>
      </c>
      <c r="C30" s="11">
        <f>C33+C43</f>
        <v>151146.70000000001</v>
      </c>
      <c r="D30" s="11">
        <f t="shared" ref="D30:E30" si="11">D33+D43</f>
        <v>23975.5</v>
      </c>
      <c r="E30" s="11">
        <f t="shared" si="11"/>
        <v>0</v>
      </c>
    </row>
    <row r="31" spans="1:5" ht="20.25" customHeight="1" x14ac:dyDescent="0.2">
      <c r="A31" s="29"/>
      <c r="B31" s="2" t="s">
        <v>5</v>
      </c>
      <c r="C31" s="11">
        <f>C34+C44</f>
        <v>26766.100000000002</v>
      </c>
      <c r="D31" s="11">
        <f t="shared" ref="D31:E31" si="12">D34+D44</f>
        <v>7991.9</v>
      </c>
      <c r="E31" s="11">
        <f t="shared" si="12"/>
        <v>0</v>
      </c>
    </row>
    <row r="32" spans="1:5" x14ac:dyDescent="0.2">
      <c r="A32" s="28" t="s">
        <v>27</v>
      </c>
      <c r="B32" s="3" t="s">
        <v>6</v>
      </c>
      <c r="C32" s="10">
        <f>C33+C34</f>
        <v>148508</v>
      </c>
      <c r="D32" s="10">
        <f t="shared" ref="D32:E32" si="13">D33+D34</f>
        <v>31967.4</v>
      </c>
      <c r="E32" s="10">
        <f t="shared" si="13"/>
        <v>0</v>
      </c>
    </row>
    <row r="33" spans="1:5" ht="49.5" customHeight="1" x14ac:dyDescent="0.2">
      <c r="A33" s="28"/>
      <c r="B33" s="3" t="s">
        <v>4</v>
      </c>
      <c r="C33" s="10">
        <f>C36+C39</f>
        <v>124199.1</v>
      </c>
      <c r="D33" s="10">
        <f t="shared" ref="D33:E33" si="14">D36+D39</f>
        <v>23975.5</v>
      </c>
      <c r="E33" s="10">
        <f t="shared" si="14"/>
        <v>0</v>
      </c>
    </row>
    <row r="34" spans="1:5" ht="31.5" x14ac:dyDescent="0.2">
      <c r="A34" s="28"/>
      <c r="B34" s="3" t="s">
        <v>5</v>
      </c>
      <c r="C34" s="10">
        <f>C37+C40+C41</f>
        <v>24308.9</v>
      </c>
      <c r="D34" s="10">
        <f t="shared" ref="D34:E34" si="15">D37+D40+D41</f>
        <v>7991.9</v>
      </c>
      <c r="E34" s="10">
        <f t="shared" si="15"/>
        <v>0</v>
      </c>
    </row>
    <row r="35" spans="1:5" x14ac:dyDescent="0.2">
      <c r="A35" s="22" t="s">
        <v>19</v>
      </c>
      <c r="B35" s="1" t="s">
        <v>6</v>
      </c>
      <c r="C35" s="9">
        <f>C36+C37</f>
        <v>67578</v>
      </c>
      <c r="D35" s="9">
        <f t="shared" ref="D35:E35" si="16">D36+D37</f>
        <v>0</v>
      </c>
      <c r="E35" s="9">
        <f t="shared" si="16"/>
        <v>0</v>
      </c>
    </row>
    <row r="36" spans="1:5" ht="50.25" customHeight="1" x14ac:dyDescent="0.2">
      <c r="A36" s="22"/>
      <c r="B36" s="1" t="s">
        <v>4</v>
      </c>
      <c r="C36" s="9">
        <v>64199.1</v>
      </c>
      <c r="D36" s="8">
        <v>0</v>
      </c>
      <c r="E36" s="8">
        <v>0</v>
      </c>
    </row>
    <row r="37" spans="1:5" x14ac:dyDescent="0.2">
      <c r="A37" s="22"/>
      <c r="B37" s="1" t="s">
        <v>5</v>
      </c>
      <c r="C37" s="9">
        <v>3378.9</v>
      </c>
      <c r="D37" s="8">
        <v>0</v>
      </c>
      <c r="E37" s="8">
        <v>0</v>
      </c>
    </row>
    <row r="38" spans="1:5" x14ac:dyDescent="0.2">
      <c r="A38" s="22" t="s">
        <v>28</v>
      </c>
      <c r="B38" s="1" t="s">
        <v>6</v>
      </c>
      <c r="C38" s="9">
        <f>C39+C40</f>
        <v>80000</v>
      </c>
      <c r="D38" s="9">
        <f t="shared" ref="D38:E38" si="17">D39+D40</f>
        <v>31967.4</v>
      </c>
      <c r="E38" s="9">
        <f t="shared" si="17"/>
        <v>0</v>
      </c>
    </row>
    <row r="39" spans="1:5" ht="50.25" customHeight="1" x14ac:dyDescent="0.2">
      <c r="A39" s="22"/>
      <c r="B39" s="1" t="s">
        <v>4</v>
      </c>
      <c r="C39" s="9">
        <v>60000</v>
      </c>
      <c r="D39" s="8">
        <v>23975.5</v>
      </c>
      <c r="E39" s="8">
        <v>0</v>
      </c>
    </row>
    <row r="40" spans="1:5" x14ac:dyDescent="0.2">
      <c r="A40" s="22"/>
      <c r="B40" s="1" t="s">
        <v>5</v>
      </c>
      <c r="C40" s="9">
        <v>20000</v>
      </c>
      <c r="D40" s="8">
        <v>7991.9</v>
      </c>
      <c r="E40" s="8">
        <v>0</v>
      </c>
    </row>
    <row r="41" spans="1:5" ht="20.25" customHeight="1" x14ac:dyDescent="0.2">
      <c r="A41" s="19" t="s">
        <v>20</v>
      </c>
      <c r="B41" s="1" t="s">
        <v>5</v>
      </c>
      <c r="C41" s="9">
        <v>930</v>
      </c>
      <c r="D41" s="8">
        <v>0</v>
      </c>
      <c r="E41" s="8">
        <v>0</v>
      </c>
    </row>
    <row r="42" spans="1:5" x14ac:dyDescent="0.2">
      <c r="A42" s="28" t="s">
        <v>21</v>
      </c>
      <c r="B42" s="3" t="s">
        <v>6</v>
      </c>
      <c r="C42" s="10">
        <f>C43+C44</f>
        <v>29404.799999999999</v>
      </c>
      <c r="D42" s="10">
        <f t="shared" ref="D42:E42" si="18">D43+D44</f>
        <v>0</v>
      </c>
      <c r="E42" s="10">
        <f t="shared" si="18"/>
        <v>0</v>
      </c>
    </row>
    <row r="43" spans="1:5" ht="49.5" customHeight="1" x14ac:dyDescent="0.2">
      <c r="A43" s="28"/>
      <c r="B43" s="3" t="s">
        <v>4</v>
      </c>
      <c r="C43" s="10">
        <f>C46</f>
        <v>26947.599999999999</v>
      </c>
      <c r="D43" s="10">
        <f t="shared" ref="D43:E43" si="19">D46</f>
        <v>0</v>
      </c>
      <c r="E43" s="10">
        <f t="shared" si="19"/>
        <v>0</v>
      </c>
    </row>
    <row r="44" spans="1:5" ht="30.75" customHeight="1" x14ac:dyDescent="0.2">
      <c r="A44" s="28"/>
      <c r="B44" s="3" t="s">
        <v>5</v>
      </c>
      <c r="C44" s="10">
        <f>C47</f>
        <v>2457.1999999999998</v>
      </c>
      <c r="D44" s="10">
        <f t="shared" ref="D44:E44" si="20">D47</f>
        <v>0</v>
      </c>
      <c r="E44" s="10">
        <f t="shared" si="20"/>
        <v>0</v>
      </c>
    </row>
    <row r="45" spans="1:5" x14ac:dyDescent="0.2">
      <c r="A45" s="30" t="s">
        <v>22</v>
      </c>
      <c r="B45" s="14" t="s">
        <v>6</v>
      </c>
      <c r="C45" s="13">
        <f>C46+C47</f>
        <v>29404.799999999999</v>
      </c>
      <c r="D45" s="13">
        <f t="shared" ref="D45:E45" si="21">D46+D47</f>
        <v>0</v>
      </c>
      <c r="E45" s="13">
        <f t="shared" si="21"/>
        <v>0</v>
      </c>
    </row>
    <row r="46" spans="1:5" ht="48.75" customHeight="1" x14ac:dyDescent="0.2">
      <c r="A46" s="30"/>
      <c r="B46" s="14" t="s">
        <v>4</v>
      </c>
      <c r="C46" s="13">
        <f>C49</f>
        <v>26947.599999999999</v>
      </c>
      <c r="D46" s="13">
        <f t="shared" ref="D46:E46" si="22">D49</f>
        <v>0</v>
      </c>
      <c r="E46" s="13">
        <f t="shared" si="22"/>
        <v>0</v>
      </c>
    </row>
    <row r="47" spans="1:5" ht="31.5" x14ac:dyDescent="0.2">
      <c r="A47" s="30"/>
      <c r="B47" s="14" t="s">
        <v>5</v>
      </c>
      <c r="C47" s="13">
        <f>C50+C51</f>
        <v>2457.1999999999998</v>
      </c>
      <c r="D47" s="13">
        <f t="shared" ref="D47:E47" si="23">D50+D51</f>
        <v>0</v>
      </c>
      <c r="E47" s="13">
        <f t="shared" si="23"/>
        <v>0</v>
      </c>
    </row>
    <row r="48" spans="1:5" x14ac:dyDescent="0.2">
      <c r="A48" s="22" t="s">
        <v>23</v>
      </c>
      <c r="B48" s="1" t="s">
        <v>6</v>
      </c>
      <c r="C48" s="9">
        <f>C49+C50</f>
        <v>28629.8</v>
      </c>
      <c r="D48" s="9">
        <f t="shared" ref="D48:E48" si="24">D49+D50</f>
        <v>0</v>
      </c>
      <c r="E48" s="9">
        <f t="shared" si="24"/>
        <v>0</v>
      </c>
    </row>
    <row r="49" spans="1:5" ht="47.25" x14ac:dyDescent="0.2">
      <c r="A49" s="22"/>
      <c r="B49" s="1" t="s">
        <v>4</v>
      </c>
      <c r="C49" s="9">
        <v>26947.599999999999</v>
      </c>
      <c r="D49" s="7">
        <v>0</v>
      </c>
      <c r="E49" s="7">
        <v>0</v>
      </c>
    </row>
    <row r="50" spans="1:5" x14ac:dyDescent="0.2">
      <c r="A50" s="22"/>
      <c r="B50" s="1" t="s">
        <v>5</v>
      </c>
      <c r="C50" s="9">
        <v>1682.2</v>
      </c>
      <c r="D50" s="7">
        <v>0</v>
      </c>
      <c r="E50" s="7">
        <v>0</v>
      </c>
    </row>
    <row r="51" spans="1:5" ht="48" customHeight="1" x14ac:dyDescent="0.2">
      <c r="A51" s="19" t="s">
        <v>24</v>
      </c>
      <c r="B51" s="1" t="s">
        <v>5</v>
      </c>
      <c r="C51" s="9">
        <v>775</v>
      </c>
      <c r="D51" s="7">
        <v>0</v>
      </c>
      <c r="E51" s="7">
        <v>0</v>
      </c>
    </row>
  </sheetData>
  <mergeCells count="17">
    <mergeCell ref="A29:A31"/>
    <mergeCell ref="A13:A16"/>
    <mergeCell ref="A8:A11"/>
    <mergeCell ref="A48:A50"/>
    <mergeCell ref="A32:A34"/>
    <mergeCell ref="A35:A37"/>
    <mergeCell ref="A38:A40"/>
    <mergeCell ref="A42:A44"/>
    <mergeCell ref="A45:A47"/>
    <mergeCell ref="A1:E1"/>
    <mergeCell ref="A3:E3"/>
    <mergeCell ref="A26:A28"/>
    <mergeCell ref="A6:A7"/>
    <mergeCell ref="B6:B7"/>
    <mergeCell ref="C6:E6"/>
    <mergeCell ref="A23:A25"/>
    <mergeCell ref="A19:A22"/>
  </mergeCells>
  <pageMargins left="0.98425196850393704" right="0.98425196850393704" top="0.39370078740157483" bottom="0.39370078740157483" header="0.31496062992125984" footer="0.31496062992125984"/>
  <pageSetup paperSize="9" scale="67" firstPageNumber="875" fitToHeight="0" orientation="portrait" useFirstPageNumber="1" r:id="rId1"/>
  <headerFooter>
    <oddFooter>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</vt:lpstr>
      <vt:lpstr>Инвестиции!Заголовки_для_печати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Сафина Юлия Рифатовна</cp:lastModifiedBy>
  <cp:lastPrinted>2018-11-15T13:13:04Z</cp:lastPrinted>
  <dcterms:created xsi:type="dcterms:W3CDTF">1996-10-08T23:32:33Z</dcterms:created>
  <dcterms:modified xsi:type="dcterms:W3CDTF">2018-11-15T13:13:23Z</dcterms:modified>
</cp:coreProperties>
</file>